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2023 Final Land Values &amp; ECFs\Res\Res ECFs\Acerage ECF's\"/>
    </mc:Choice>
  </mc:AlternateContent>
  <xr:revisionPtr revIDLastSave="0" documentId="13_ncr:1_{40282542-BDFC-4563-9938-23AB7A241379}" xr6:coauthVersionLast="47" xr6:coauthVersionMax="47" xr10:uidLastSave="{00000000-0000-0000-0000-000000000000}"/>
  <bookViews>
    <workbookView xWindow="-120" yWindow="-120" windowWidth="29040" windowHeight="15840" xr2:uid="{70F5D857-D778-4490-9866-525A684DF90A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L5" i="2"/>
  <c r="N5" i="2" s="1"/>
  <c r="I7" i="2"/>
  <c r="L7" i="2"/>
  <c r="N7" i="2" s="1"/>
  <c r="I4" i="2"/>
  <c r="L4" i="2"/>
  <c r="N4" i="2" s="1"/>
  <c r="I6" i="2"/>
  <c r="L6" i="2"/>
  <c r="P6" i="2" s="1"/>
  <c r="I8" i="2"/>
  <c r="L8" i="2"/>
  <c r="N8" i="2" s="1"/>
  <c r="I9" i="2"/>
  <c r="L9" i="2"/>
  <c r="P9" i="2" s="1"/>
  <c r="I10" i="2"/>
  <c r="L10" i="2"/>
  <c r="N10" i="2" s="1"/>
  <c r="D11" i="2"/>
  <c r="G11" i="2"/>
  <c r="H11" i="2"/>
  <c r="J11" i="2"/>
  <c r="M11" i="2"/>
  <c r="P7" i="2" l="1"/>
  <c r="P5" i="2"/>
  <c r="N6" i="2"/>
  <c r="I12" i="2"/>
  <c r="N9" i="2"/>
  <c r="I13" i="2"/>
  <c r="L11" i="2"/>
  <c r="N12" i="2" s="1"/>
  <c r="P10" i="2"/>
  <c r="P8" i="2"/>
  <c r="P4" i="2"/>
  <c r="Q12" i="2" l="1"/>
  <c r="N13" i="2"/>
  <c r="P11" i="2"/>
  <c r="R5" i="2" l="1"/>
  <c r="R7" i="2"/>
  <c r="R10" i="2"/>
  <c r="R4" i="2"/>
  <c r="R6" i="2"/>
  <c r="R8" i="2"/>
  <c r="R9" i="2"/>
  <c r="R11" i="2"/>
  <c r="Q13" i="2" l="1"/>
  <c r="S13" i="2" s="1"/>
</calcChain>
</file>

<file path=xl/sharedStrings.xml><?xml version="1.0" encoding="utf-8"?>
<sst xmlns="http://schemas.openxmlformats.org/spreadsheetml/2006/main" count="64" uniqueCount="47">
  <si>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</si>
  <si>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</si>
  <si>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</si>
  <si>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</si>
  <si>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</si>
  <si>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</si>
  <si>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</si>
  <si>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</si>
  <si>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</si>
  <si>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</si>
  <si>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</si>
  <si>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</si>
  <si>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</si>
  <si>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</si>
  <si>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</si>
  <si>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</si>
  <si>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</si>
  <si>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</si>
  <si>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18576</t>
  </si>
  <si>
    <t>16-18-576-012</t>
  </si>
  <si>
    <t>6087 N IRISH RD</t>
  </si>
  <si>
    <t>WD</t>
  </si>
  <si>
    <t>03-ARM'S LENGTH</t>
  </si>
  <si>
    <t>16-18-576-015</t>
  </si>
  <si>
    <t>6080 THOMAS ST</t>
  </si>
  <si>
    <t>PTA</t>
  </si>
  <si>
    <t>16-18-576-029</t>
  </si>
  <si>
    <t>6147 THOMAS ST</t>
  </si>
  <si>
    <t>16-18-576-049</t>
  </si>
  <si>
    <t>6060 RICH ST</t>
  </si>
  <si>
    <t>16-18-576-056</t>
  </si>
  <si>
    <t>6101 RICH ST</t>
  </si>
  <si>
    <t>16-18-576-072</t>
  </si>
  <si>
    <t>7459 E COLDWATER RD</t>
  </si>
  <si>
    <t>16-18-577-003</t>
  </si>
  <si>
    <t>6143 RICH ST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</si>
  <si>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</si>
  <si>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</si>
  <si>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</si>
  <si>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</si>
  <si>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</si>
  <si>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</si>
  <si>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</si>
  <si>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</si>
  <si>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2023 Res ECF Analysis - Russelville</t>
  </si>
  <si>
    <t>Calculated ECF =</t>
  </si>
  <si>
    <t>2023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</si>
</sst>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71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/>
    <xf numFmtId="0" fontId="2" fillId="3" borderId="0" xfId="0" applyFont="1" applyFill="1"/>
    <xf numFmtId="0" fontId="2" fillId="3" borderId="2" xfId="0" applyFont="1" applyFill="1" applyBorder="1"/>
    <xf numFmtId="6" fontId="1" fillId="2" borderId="0" xfId="0" applyNumberFormat="1" applyFont="1" applyFill="1" applyAlignment="1">
      <alignment horizontal="center"/>
    </xf>
    <xf numFmtId="6" fontId="0" fillId="0" borderId="0" xfId="0" applyNumberFormat="1"/>
    <xf numFmtId="6" fontId="2" fillId="3" borderId="1" xfId="0" applyNumberFormat="1" applyFont="1" applyFill="1" applyBorder="1"/>
    <xf numFmtId="6" fontId="2" fillId="3" borderId="0" xfId="0" applyNumberFormat="1" applyFont="1" applyFill="1"/>
    <xf numFmtId="6" fontId="2" fillId="3" borderId="2" xfId="0" applyNumberFormat="1" applyFont="1" applyFill="1" applyBorder="1"/>
    <xf numFmtId="164" fontId="1" fillId="2" borderId="0" xfId="0" applyNumberFormat="1" applyFont="1" applyFill="1" applyAlignment="1">
      <alignment horizontal="center"/>
    </xf>
    <xf numFmtId="164" fontId="0" fillId="0" borderId="0" xfId="0" applyNumberFormat="1"/>
    <xf numFmtId="164" fontId="2" fillId="3" borderId="1" xfId="0" applyNumberFormat="1" applyFont="1" applyFill="1" applyBorder="1"/>
    <xf numFmtId="164" fontId="2" fillId="3" borderId="0" xfId="0" applyNumberFormat="1" applyFont="1" applyFill="1"/>
    <xf numFmtId="164" fontId="2" fillId="3" borderId="2" xfId="0" applyNumberFormat="1" applyFont="1" applyFill="1" applyBorder="1"/>
    <xf numFmtId="165" fontId="1" fillId="2" borderId="0" xfId="0" applyNumberFormat="1" applyFont="1" applyFill="1" applyAlignment="1">
      <alignment horizontal="center"/>
    </xf>
    <xf numFmtId="165" fontId="0" fillId="0" borderId="0" xfId="0" applyNumberFormat="1"/>
    <xf numFmtId="165" fontId="2" fillId="3" borderId="1" xfId="0" applyNumberFormat="1" applyFont="1" applyFill="1" applyBorder="1"/>
    <xf numFmtId="165" fontId="2" fillId="3" borderId="0" xfId="0" applyNumberFormat="1" applyFont="1" applyFill="1"/>
    <xf numFmtId="165" fontId="2" fillId="3" borderId="2" xfId="0" applyNumberFormat="1" applyFont="1" applyFill="1" applyBorder="1"/>
    <xf numFmtId="166" fontId="1" fillId="2" borderId="0" xfId="0" applyNumberFormat="1" applyFont="1" applyFill="1" applyAlignment="1">
      <alignment horizontal="center"/>
    </xf>
    <xf numFmtId="166" fontId="0" fillId="0" borderId="0" xfId="0" applyNumberFormat="1"/>
    <xf numFmtId="166" fontId="2" fillId="3" borderId="1" xfId="0" applyNumberFormat="1" applyFont="1" applyFill="1" applyBorder="1"/>
    <xf numFmtId="166" fontId="2" fillId="3" borderId="0" xfId="0" applyNumberFormat="1" applyFont="1" applyFill="1"/>
    <xf numFmtId="166" fontId="2" fillId="3" borderId="2" xfId="0" applyNumberFormat="1" applyFont="1" applyFill="1" applyBorder="1"/>
    <xf numFmtId="38" fontId="1" fillId="2" borderId="0" xfId="0" applyNumberFormat="1" applyFont="1" applyFill="1" applyAlignment="1">
      <alignment horizontal="center"/>
    </xf>
    <xf numFmtId="38" fontId="0" fillId="0" borderId="0" xfId="0" applyNumberFormat="1"/>
    <xf numFmtId="38" fontId="2" fillId="3" borderId="1" xfId="0" applyNumberFormat="1" applyFont="1" applyFill="1" applyBorder="1"/>
    <xf numFmtId="38" fontId="2" fillId="3" borderId="0" xfId="0" applyNumberFormat="1" applyFont="1" applyFill="1"/>
    <xf numFmtId="38" fontId="2" fillId="3" borderId="2" xfId="0" applyNumberFormat="1" applyFont="1" applyFill="1" applyBorder="1"/>
    <xf numFmtId="167" fontId="1" fillId="2" borderId="0" xfId="0" applyNumberFormat="1" applyFont="1" applyFill="1" applyAlignment="1">
      <alignment horizontal="center"/>
    </xf>
    <xf numFmtId="167" fontId="0" fillId="0" borderId="0" xfId="0" applyNumberFormat="1"/>
    <xf numFmtId="167" fontId="2" fillId="3" borderId="1" xfId="0" applyNumberFormat="1" applyFont="1" applyFill="1" applyBorder="1"/>
    <xf numFmtId="167" fontId="2" fillId="3" borderId="0" xfId="0" applyNumberFormat="1" applyFont="1" applyFill="1"/>
    <xf numFmtId="167" fontId="2" fillId="3" borderId="2" xfId="0" applyNumberFormat="1" applyFont="1" applyFill="1" applyBorder="1"/>
    <xf numFmtId="49" fontId="1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2" fillId="3" borderId="1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1" fillId="2" borderId="0" xfId="0" applyNumberFormat="1" applyFont="1" applyFill="1" applyAlignment="1">
      <alignment horizontal="center"/>
    </xf>
    <xf numFmtId="168" fontId="0" fillId="0" borderId="0" xfId="0" applyNumberFormat="1"/>
    <xf numFmtId="168" fontId="2" fillId="3" borderId="1" xfId="0" applyNumberFormat="1" applyFont="1" applyFill="1" applyBorder="1"/>
    <xf numFmtId="168" fontId="2" fillId="3" borderId="0" xfId="0" applyNumberFormat="1" applyFont="1" applyFill="1"/>
    <xf numFmtId="168" fontId="2" fillId="3" borderId="2" xfId="0" applyNumberFormat="1" applyFont="1" applyFill="1" applyBorder="1"/>
    <xf numFmtId="168" fontId="2" fillId="3" borderId="2" xfId="0" applyNumberFormat="1" applyFont="1" applyFill="1" applyBorder="1" applyAlignment="1">
      <alignment horizontal="right"/>
    </xf>
    <xf numFmtId="0" fontId="3" fillId="0" borderId="0" xfId="0" applyFont="1"/>
    <xf numFmtId="6" fontId="4" fillId="0" borderId="0" xfId="0" applyNumberFormat="1" applyFont="1" applyAlignment="1">
      <alignment horizontal="right"/>
    </xf>
    <xf numFmtId="171" fontId="4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7F5FD-9564-4CF3-8AAC-2183DD3FBF18}">
  <dimension ref="A1:BC16"/>
  <sheetViews>
    <sheetView tabSelected="1" workbookViewId="0">
      <selection activeCell="L22" sqref="L22"/>
    </sheetView>
  </sheetViews>
  <sheetFormatPr defaultRowHeight="15" x14ac:dyDescent="0.25"/>
  <cols>
    <col min="1" max="1" width="14.28515625" bestFit="1" customWidth="1"/>
    <col min="2" max="2" width="21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55" ht="15.75" x14ac:dyDescent="0.25">
      <c r="A1" s="47" t="s">
        <v>44</v>
      </c>
    </row>
    <row r="3" spans="1:55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</row>
    <row r="4" spans="1:55" x14ac:dyDescent="0.25">
      <c r="A4" t="s">
        <v>19</v>
      </c>
      <c r="B4" t="s">
        <v>20</v>
      </c>
      <c r="C4" s="17">
        <v>44111</v>
      </c>
      <c r="D4" s="7">
        <v>145000</v>
      </c>
      <c r="E4" t="s">
        <v>21</v>
      </c>
      <c r="F4" t="s">
        <v>22</v>
      </c>
      <c r="G4" s="7">
        <v>145000</v>
      </c>
      <c r="H4" s="7">
        <v>59600</v>
      </c>
      <c r="I4" s="12">
        <f t="shared" ref="I4:I10" si="0">H4/G4*100</f>
        <v>41.103448275862071</v>
      </c>
      <c r="J4" s="7">
        <v>158995</v>
      </c>
      <c r="K4" s="7">
        <v>33670</v>
      </c>
      <c r="L4" s="7">
        <f t="shared" ref="L4:L10" si="1">G4-K4</f>
        <v>111330</v>
      </c>
      <c r="M4" s="7">
        <v>118339.08984375</v>
      </c>
      <c r="N4" s="22">
        <f t="shared" ref="N4:N10" si="2">L4/M4</f>
        <v>0.94077113612243846</v>
      </c>
      <c r="O4" s="27">
        <v>1436</v>
      </c>
      <c r="P4" s="32">
        <f t="shared" ref="P4:P10" si="3">L4/O4</f>
        <v>77.527855153203348</v>
      </c>
      <c r="Q4" s="37" t="s">
        <v>18</v>
      </c>
      <c r="R4" s="42">
        <f>ABS(N13-N4)*100</f>
        <v>13.482479744335251</v>
      </c>
    </row>
    <row r="5" spans="1:55" x14ac:dyDescent="0.25">
      <c r="A5" t="s">
        <v>23</v>
      </c>
      <c r="B5" t="s">
        <v>24</v>
      </c>
      <c r="C5" s="17">
        <v>44273</v>
      </c>
      <c r="D5" s="7">
        <v>130000</v>
      </c>
      <c r="E5" t="s">
        <v>25</v>
      </c>
      <c r="F5" t="s">
        <v>22</v>
      </c>
      <c r="G5" s="7">
        <v>130000</v>
      </c>
      <c r="H5" s="7">
        <v>36700</v>
      </c>
      <c r="I5" s="12">
        <f t="shared" si="0"/>
        <v>28.23076923076923</v>
      </c>
      <c r="J5" s="7">
        <v>99813</v>
      </c>
      <c r="K5" s="7">
        <v>11946</v>
      </c>
      <c r="L5" s="7">
        <f t="shared" si="1"/>
        <v>118054</v>
      </c>
      <c r="M5" s="7">
        <v>82815.265625</v>
      </c>
      <c r="N5" s="22">
        <f t="shared" si="2"/>
        <v>1.4255101291900252</v>
      </c>
      <c r="O5" s="27">
        <v>1224</v>
      </c>
      <c r="P5" s="32">
        <f t="shared" si="3"/>
        <v>96.449346405228752</v>
      </c>
      <c r="Q5" s="37" t="s">
        <v>18</v>
      </c>
      <c r="R5" s="42">
        <f>ABS(N13-N5)*100</f>
        <v>34.991419562423417</v>
      </c>
    </row>
    <row r="6" spans="1:55" x14ac:dyDescent="0.25">
      <c r="A6" t="s">
        <v>26</v>
      </c>
      <c r="B6" t="s">
        <v>27</v>
      </c>
      <c r="C6" s="17">
        <v>44146</v>
      </c>
      <c r="D6" s="7">
        <v>135000</v>
      </c>
      <c r="E6" t="s">
        <v>21</v>
      </c>
      <c r="F6" t="s">
        <v>22</v>
      </c>
      <c r="G6" s="7">
        <v>135000</v>
      </c>
      <c r="H6" s="7">
        <v>38700</v>
      </c>
      <c r="I6" s="12">
        <f t="shared" si="0"/>
        <v>28.666666666666668</v>
      </c>
      <c r="J6" s="7">
        <v>116420</v>
      </c>
      <c r="K6" s="7">
        <v>33580</v>
      </c>
      <c r="L6" s="7">
        <f t="shared" si="1"/>
        <v>101420</v>
      </c>
      <c r="M6" s="7">
        <v>79221.96875</v>
      </c>
      <c r="N6" s="22">
        <f t="shared" si="2"/>
        <v>1.2802004494491939</v>
      </c>
      <c r="O6" s="27">
        <v>808</v>
      </c>
      <c r="P6" s="32">
        <f t="shared" si="3"/>
        <v>125.51980198019803</v>
      </c>
      <c r="Q6" s="37" t="s">
        <v>18</v>
      </c>
      <c r="R6" s="42">
        <f>ABS(N13-N6)*100</f>
        <v>20.460451588340291</v>
      </c>
    </row>
    <row r="7" spans="1:55" x14ac:dyDescent="0.25">
      <c r="A7" t="s">
        <v>28</v>
      </c>
      <c r="B7" t="s">
        <v>29</v>
      </c>
      <c r="C7" s="17">
        <v>44235</v>
      </c>
      <c r="D7" s="7">
        <v>155000</v>
      </c>
      <c r="E7" t="s">
        <v>21</v>
      </c>
      <c r="F7" t="s">
        <v>22</v>
      </c>
      <c r="G7" s="7">
        <v>155000</v>
      </c>
      <c r="H7" s="7">
        <v>81400</v>
      </c>
      <c r="I7" s="12">
        <f t="shared" si="0"/>
        <v>52.516129032258064</v>
      </c>
      <c r="J7" s="7">
        <v>200019</v>
      </c>
      <c r="K7" s="7">
        <v>22260</v>
      </c>
      <c r="L7" s="7">
        <f t="shared" si="1"/>
        <v>132740</v>
      </c>
      <c r="M7" s="7">
        <v>167882.109375</v>
      </c>
      <c r="N7" s="22">
        <f t="shared" si="2"/>
        <v>0.7906738871352712</v>
      </c>
      <c r="O7" s="27">
        <v>1672</v>
      </c>
      <c r="P7" s="32">
        <f t="shared" si="3"/>
        <v>79.389952153110045</v>
      </c>
      <c r="Q7" s="37" t="s">
        <v>18</v>
      </c>
      <c r="R7" s="42">
        <f>ABS(N13-N7)*100</f>
        <v>28.492204643051977</v>
      </c>
    </row>
    <row r="8" spans="1:55" x14ac:dyDescent="0.25">
      <c r="A8" t="s">
        <v>30</v>
      </c>
      <c r="B8" t="s">
        <v>31</v>
      </c>
      <c r="C8" s="17">
        <v>44316</v>
      </c>
      <c r="D8" s="7">
        <v>120000</v>
      </c>
      <c r="E8" t="s">
        <v>21</v>
      </c>
      <c r="F8" t="s">
        <v>22</v>
      </c>
      <c r="G8" s="7">
        <v>120000</v>
      </c>
      <c r="H8" s="7">
        <v>53100</v>
      </c>
      <c r="I8" s="12">
        <f t="shared" si="0"/>
        <v>44.25</v>
      </c>
      <c r="J8" s="7">
        <v>137112</v>
      </c>
      <c r="K8" s="7">
        <v>32637</v>
      </c>
      <c r="L8" s="7">
        <f t="shared" si="1"/>
        <v>87363</v>
      </c>
      <c r="M8" s="7">
        <v>98468.4296875</v>
      </c>
      <c r="N8" s="22">
        <f t="shared" si="2"/>
        <v>0.88721837321114738</v>
      </c>
      <c r="O8" s="27">
        <v>777</v>
      </c>
      <c r="P8" s="32">
        <f t="shared" si="3"/>
        <v>112.43629343629344</v>
      </c>
      <c r="Q8" s="37" t="s">
        <v>18</v>
      </c>
      <c r="R8" s="42">
        <f>ABS(N13-N8)*100</f>
        <v>18.837756035464359</v>
      </c>
    </row>
    <row r="9" spans="1:55" x14ac:dyDescent="0.25">
      <c r="A9" t="s">
        <v>32</v>
      </c>
      <c r="B9" t="s">
        <v>33</v>
      </c>
      <c r="C9" s="17">
        <v>44456</v>
      </c>
      <c r="D9" s="7">
        <v>240000</v>
      </c>
      <c r="E9" t="s">
        <v>21</v>
      </c>
      <c r="F9" t="s">
        <v>22</v>
      </c>
      <c r="G9" s="7">
        <v>240000</v>
      </c>
      <c r="H9" s="7">
        <v>102400</v>
      </c>
      <c r="I9" s="12">
        <f t="shared" si="0"/>
        <v>42.666666666666671</v>
      </c>
      <c r="J9" s="7">
        <v>253381</v>
      </c>
      <c r="K9" s="7">
        <v>22273</v>
      </c>
      <c r="L9" s="7">
        <f t="shared" si="1"/>
        <v>217727</v>
      </c>
      <c r="M9" s="7">
        <v>217820.921875</v>
      </c>
      <c r="N9" s="22">
        <f t="shared" si="2"/>
        <v>0.99956881150721644</v>
      </c>
      <c r="O9" s="27">
        <v>1400</v>
      </c>
      <c r="P9" s="32">
        <f t="shared" si="3"/>
        <v>155.5192857142857</v>
      </c>
      <c r="Q9" s="37" t="s">
        <v>18</v>
      </c>
      <c r="R9" s="42">
        <f>ABS(N13-N9)*100</f>
        <v>7.6027122058574541</v>
      </c>
    </row>
    <row r="10" spans="1:55" ht="15.75" thickBot="1" x14ac:dyDescent="0.3">
      <c r="A10" t="s">
        <v>34</v>
      </c>
      <c r="B10" t="s">
        <v>35</v>
      </c>
      <c r="C10" s="17">
        <v>44580</v>
      </c>
      <c r="D10" s="7">
        <v>240000</v>
      </c>
      <c r="E10" t="s">
        <v>21</v>
      </c>
      <c r="F10" t="s">
        <v>22</v>
      </c>
      <c r="G10" s="7">
        <v>240000</v>
      </c>
      <c r="H10" s="7">
        <v>0</v>
      </c>
      <c r="I10" s="12">
        <f t="shared" si="0"/>
        <v>0</v>
      </c>
      <c r="J10" s="7">
        <v>215413</v>
      </c>
      <c r="K10" s="7">
        <v>34542</v>
      </c>
      <c r="L10" s="7">
        <f t="shared" si="1"/>
        <v>205458</v>
      </c>
      <c r="M10" s="7">
        <v>170472.203125</v>
      </c>
      <c r="N10" s="22">
        <f t="shared" si="2"/>
        <v>1.2052287483452444</v>
      </c>
      <c r="O10" s="27">
        <v>2492</v>
      </c>
      <c r="P10" s="32">
        <f t="shared" si="3"/>
        <v>82.447030497592294</v>
      </c>
      <c r="Q10" s="37" t="s">
        <v>18</v>
      </c>
      <c r="R10" s="42">
        <f>ABS(N13-N10)*100</f>
        <v>12.963281477945344</v>
      </c>
    </row>
    <row r="11" spans="1:55" ht="15.75" thickTop="1" x14ac:dyDescent="0.25">
      <c r="A11" s="3"/>
      <c r="B11" s="3"/>
      <c r="C11" s="18" t="s">
        <v>36</v>
      </c>
      <c r="D11" s="8">
        <f>+SUM(D4:D10)</f>
        <v>1165000</v>
      </c>
      <c r="E11" s="3"/>
      <c r="F11" s="3"/>
      <c r="G11" s="8">
        <f>+SUM(G4:G10)</f>
        <v>1165000</v>
      </c>
      <c r="H11" s="8">
        <f>+SUM(H4:H10)</f>
        <v>371900</v>
      </c>
      <c r="I11" s="13"/>
      <c r="J11" s="8">
        <f>+SUM(J4:J10)</f>
        <v>1181153</v>
      </c>
      <c r="K11" s="8"/>
      <c r="L11" s="8">
        <f>+SUM(L4:L10)</f>
        <v>974092</v>
      </c>
      <c r="M11" s="8">
        <f>+SUM(M4:M10)</f>
        <v>935019.98828125</v>
      </c>
      <c r="N11" s="23"/>
      <c r="O11" s="28"/>
      <c r="P11" s="33">
        <f>AVERAGE(P4:P10)</f>
        <v>104.18422361998738</v>
      </c>
      <c r="Q11" s="38"/>
      <c r="R11" s="43">
        <f>ABS(N13-N12)*100</f>
        <v>3.3808579061667565</v>
      </c>
      <c r="S11" s="3"/>
    </row>
    <row r="12" spans="1:55" x14ac:dyDescent="0.25">
      <c r="A12" s="4"/>
      <c r="B12" s="4"/>
      <c r="C12" s="19"/>
      <c r="D12" s="9"/>
      <c r="E12" s="4"/>
      <c r="F12" s="4"/>
      <c r="G12" s="9"/>
      <c r="H12" s="9" t="s">
        <v>37</v>
      </c>
      <c r="I12" s="14">
        <f>H11/G11*100</f>
        <v>31.92274678111588</v>
      </c>
      <c r="J12" s="9"/>
      <c r="K12" s="9"/>
      <c r="L12" s="9"/>
      <c r="M12" s="9" t="s">
        <v>38</v>
      </c>
      <c r="N12" s="24">
        <f>L11/M11</f>
        <v>1.0417873545041234</v>
      </c>
      <c r="O12" s="29"/>
      <c r="P12" s="34" t="s">
        <v>39</v>
      </c>
      <c r="Q12" s="39">
        <f>STDEV(N4:N10)</f>
        <v>0.23156429847465565</v>
      </c>
      <c r="R12" s="44"/>
      <c r="S12" s="4"/>
    </row>
    <row r="13" spans="1:55" x14ac:dyDescent="0.25">
      <c r="A13" s="5"/>
      <c r="B13" s="5"/>
      <c r="C13" s="20"/>
      <c r="D13" s="10"/>
      <c r="E13" s="5"/>
      <c r="F13" s="5"/>
      <c r="G13" s="10"/>
      <c r="H13" s="10" t="s">
        <v>40</v>
      </c>
      <c r="I13" s="15">
        <f>STDEV(I4:I10)</f>
        <v>17.277935226006885</v>
      </c>
      <c r="J13" s="10"/>
      <c r="K13" s="10"/>
      <c r="L13" s="10"/>
      <c r="M13" s="10" t="s">
        <v>41</v>
      </c>
      <c r="N13" s="25">
        <f>AVERAGE(N4:N10)</f>
        <v>1.075595933565791</v>
      </c>
      <c r="O13" s="30"/>
      <c r="P13" s="35" t="s">
        <v>42</v>
      </c>
      <c r="Q13" s="46">
        <f>AVERAGE(R4:R10)</f>
        <v>19.547186465345444</v>
      </c>
      <c r="R13" s="45" t="s">
        <v>43</v>
      </c>
      <c r="S13" s="5">
        <f>+(Q13/N13)</f>
        <v>18.173354747207959</v>
      </c>
    </row>
    <row r="15" spans="1:55" x14ac:dyDescent="0.25">
      <c r="J15" s="48" t="s">
        <v>45</v>
      </c>
      <c r="K15" s="49">
        <v>1.042</v>
      </c>
    </row>
    <row r="16" spans="1:55" x14ac:dyDescent="0.25">
      <c r="J16" s="48" t="s">
        <v>46</v>
      </c>
      <c r="K16" s="49">
        <v>1.042</v>
      </c>
    </row>
  </sheetData>
  <conditionalFormatting sqref="A4:S10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2810-954F-40D2-BC3E-3D167742B3E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2023-01-30T16:21:06Z</cp:lastPrinted>
  <dcterms:created xsi:type="dcterms:W3CDTF">2023-01-30T16:02:13Z</dcterms:created>
  <dcterms:modified xsi:type="dcterms:W3CDTF">2023-03-01T20:30:09Z</dcterms:modified>
</cp:coreProperties>
</file>